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icitacoes e Compras\Licitação\Modalidades\Pregão Eletrônico\11 - PREGÃO ELETRÔNICO 2026\PE 007 2026 - RP EXECUÇÃO DE REPARO EM CALÇADAS (SR 014-2026) - Wal - GPRO 3472-2026\DOCS GPRO\"/>
    </mc:Choice>
  </mc:AlternateContent>
  <xr:revisionPtr revIDLastSave="0" documentId="13_ncr:1_{181E6B01-BF9F-4BEF-9A29-7C04D6540EDB}" xr6:coauthVersionLast="47" xr6:coauthVersionMax="47" xr10:uidLastSave="{00000000-0000-0000-0000-000000000000}"/>
  <bookViews>
    <workbookView minimized="1" xWindow="735" yWindow="1650" windowWidth="15315" windowHeight="14115" xr2:uid="{025DBC3A-DB44-40C0-9FF9-6A0785FDA922}"/>
  </bookViews>
  <sheets>
    <sheet name="PLANILHA DE PROPOSTA" sheetId="1" r:id="rId1"/>
  </sheets>
  <externalReferences>
    <externalReference r:id="rId2"/>
  </externalReferences>
  <definedNames>
    <definedName name="_L1">[1]Indices!$D$6</definedName>
    <definedName name="_L2">[1]Indices!$D$7</definedName>
    <definedName name="ceramica">[1]Indices!$M$27</definedName>
    <definedName name="cimentado">[1]Indices!$M$22</definedName>
    <definedName name="esp">[1]Indices!$D$8</definedName>
    <definedName name="ladrilho">[1]Indices!$M$23</definedName>
    <definedName name="madeira">[1]Indices!$M$25</definedName>
    <definedName name="miracema">[1]Indices!$M$24</definedName>
    <definedName name="mosaico">[1]Indices!$M$26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 l="1"/>
  <c r="I57" i="1"/>
  <c r="J57" i="1" s="1"/>
  <c r="F57" i="1"/>
  <c r="F58" i="1" s="1"/>
  <c r="I56" i="1"/>
  <c r="J56" i="1" s="1"/>
  <c r="J55" i="1"/>
  <c r="I55" i="1"/>
  <c r="I54" i="1"/>
  <c r="J54" i="1" s="1"/>
  <c r="I53" i="1"/>
  <c r="J53" i="1" s="1"/>
  <c r="I51" i="1"/>
  <c r="J51" i="1" s="1"/>
  <c r="I50" i="1"/>
  <c r="J50" i="1" s="1"/>
  <c r="J49" i="1"/>
  <c r="I49" i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0" i="1"/>
  <c r="J40" i="1" s="1"/>
  <c r="I39" i="1"/>
  <c r="J39" i="1" s="1"/>
  <c r="F39" i="1"/>
  <c r="I38" i="1"/>
  <c r="J38" i="1" s="1"/>
  <c r="I37" i="1"/>
  <c r="J37" i="1" s="1"/>
  <c r="F37" i="1"/>
  <c r="I36" i="1"/>
  <c r="J36" i="1" s="1"/>
  <c r="F36" i="1"/>
  <c r="I35" i="1"/>
  <c r="J35" i="1" s="1"/>
  <c r="F35" i="1"/>
  <c r="I34" i="1"/>
  <c r="J34" i="1" s="1"/>
  <c r="F34" i="1"/>
  <c r="I33" i="1"/>
  <c r="J33" i="1" s="1"/>
  <c r="I32" i="1"/>
  <c r="J32" i="1" s="1"/>
  <c r="I31" i="1"/>
  <c r="J31" i="1" s="1"/>
  <c r="I29" i="1"/>
  <c r="J29" i="1" s="1"/>
  <c r="F29" i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0" i="1"/>
  <c r="J20" i="1" s="1"/>
  <c r="J19" i="1"/>
  <c r="I19" i="1"/>
  <c r="I17" i="1"/>
  <c r="J17" i="1" s="1"/>
  <c r="F17" i="1"/>
  <c r="I16" i="1"/>
  <c r="J16" i="1" s="1"/>
  <c r="F16" i="1"/>
  <c r="J14" i="1"/>
  <c r="J58" i="1" l="1"/>
  <c r="J60" i="1" s="1"/>
</calcChain>
</file>

<file path=xl/sharedStrings.xml><?xml version="1.0" encoding="utf-8"?>
<sst xmlns="http://schemas.openxmlformats.org/spreadsheetml/2006/main" count="191" uniqueCount="121">
  <si>
    <t>Nome da Empresa</t>
  </si>
  <si>
    <t>CNPJ</t>
  </si>
  <si>
    <t>LOGO DA EMPRESA</t>
  </si>
  <si>
    <t>Endereço</t>
  </si>
  <si>
    <t>PLANILHA DE PROPOSTA</t>
  </si>
  <si>
    <t>Objeto:</t>
  </si>
  <si>
    <t>EXECUÇÃO DE CALÇADAS E SUBSTITUIÇÃO DE TAMPAS DE PV's EM DIVERSOS LOCAIS DA CIDADE DE JACAREÍ</t>
  </si>
  <si>
    <t>Local:</t>
  </si>
  <si>
    <t>Diversos locais do municipio de Jacareí.</t>
  </si>
  <si>
    <t>Data:</t>
  </si>
  <si>
    <t>ITEM</t>
  </si>
  <si>
    <t>CÓDIGO SERVIÇO</t>
  </si>
  <si>
    <t>FONTE</t>
  </si>
  <si>
    <t>ESPECIFICAÇÃO DOS SERVIÇOS</t>
  </si>
  <si>
    <t>UN.</t>
  </si>
  <si>
    <t>QUANT.</t>
  </si>
  <si>
    <t>CUSTO UNITÁRIO (R$)</t>
  </si>
  <si>
    <t xml:space="preserve">BDI </t>
  </si>
  <si>
    <t>CUSTO UNITÁRIO COM BDI (R$)</t>
  </si>
  <si>
    <t>CUSTO TOTAL (R$)</t>
  </si>
  <si>
    <t>ADMINISTRATIVO</t>
  </si>
  <si>
    <t>LOCAÇÃO DE CONTAINERS</t>
  </si>
  <si>
    <t>1.1</t>
  </si>
  <si>
    <t xml:space="preserve">SINAPI </t>
  </si>
  <si>
    <t>LOCACAO DE CONTAINER 2,30 X 6,00 M, ALT. 2,50 M, COM 1 SANITARIO, PARA ESCRITORIO, COMPLETO, SEM DIVISORIAS INTERNAS (ESCRITÓRIO TÉCNICO)</t>
  </si>
  <si>
    <t>MÊS</t>
  </si>
  <si>
    <t xml:space="preserve">COMUNICAÇÃO PARA AS EQUIPES </t>
  </si>
  <si>
    <t>1.2</t>
  </si>
  <si>
    <t>EQ07281</t>
  </si>
  <si>
    <t>SABESP</t>
  </si>
  <si>
    <t>APARELHO SMARTPHONE COM ANDROID E GPS</t>
  </si>
  <si>
    <t>H</t>
  </si>
  <si>
    <t>1.3</t>
  </si>
  <si>
    <t>TRANSITO E SEGURANÇA</t>
  </si>
  <si>
    <t>2.1</t>
  </si>
  <si>
    <t>TAPUME DE CHAPA DE MADEIRA COMPENSADA</t>
  </si>
  <si>
    <t>M2</t>
  </si>
  <si>
    <t>2.2</t>
  </si>
  <si>
    <t>SINALIZAÇÃO DE TRÁFEGO</t>
  </si>
  <si>
    <t>M</t>
  </si>
  <si>
    <t>SERVIÇOS PRELIMINARES - LEVANTAMENTO DA PAVIMENTAÇÃO</t>
  </si>
  <si>
    <t>3.1</t>
  </si>
  <si>
    <t>LEVANTAMENTO DE PAVIMENTAÇÃO PARALELEPÍPEDO OU BLOCO (A)</t>
  </si>
  <si>
    <t>3.2</t>
  </si>
  <si>
    <t>LEVANTAMENTO DE PASSEIO CIMENTADO (A)</t>
  </si>
  <si>
    <t>3.3</t>
  </si>
  <si>
    <t>LEVANTAMENTO DE PASSEIO DE LADRILHO HIDRAULICO (A)</t>
  </si>
  <si>
    <t>3.4</t>
  </si>
  <si>
    <t>LEVANTAMENTO DE SARJETAS (A)</t>
  </si>
  <si>
    <t>3.5</t>
  </si>
  <si>
    <t>LEVANTAMENTO DE GUIAS (A)</t>
  </si>
  <si>
    <t>3.6</t>
  </si>
  <si>
    <t>LEVANTAMENTO DE PASSEIO EM ARDÓSIA, ARENITO OU PEDRA LUMINÁRIA (A)</t>
  </si>
  <si>
    <t>3.7</t>
  </si>
  <si>
    <t>DEMOLIÇÃO DE CONCRETO ATÉ A PROFUNDIDADE DE 10 CM</t>
  </si>
  <si>
    <t>m2</t>
  </si>
  <si>
    <t>3.8</t>
  </si>
  <si>
    <t>REMOÇÃO DE ENTULHO, INCL. A CARGA, TRANSP. E DESCARGA EM BOTA FORA A QQ DISTANCIA</t>
  </si>
  <si>
    <t>M3</t>
  </si>
  <si>
    <t>EXECUÇÃO DE PASSEIOS</t>
  </si>
  <si>
    <t>4.1</t>
  </si>
  <si>
    <t>COMPACTAÇÃO MECANIZADA EM ÁREAS, SEM CONTROLE DO G.C.</t>
  </si>
  <si>
    <t>4.2</t>
  </si>
  <si>
    <t>ARMAÇÃO EM TELA DE AÇO</t>
  </si>
  <si>
    <t>KG</t>
  </si>
  <si>
    <t>4.3</t>
  </si>
  <si>
    <t>EXECUÇÃO DE PASSEIO CIMENTADO (A)</t>
  </si>
  <si>
    <t>4.4</t>
  </si>
  <si>
    <t xml:space="preserve">EXECUÇÃO DE PASSEIO EM LADRILHO HIDRÁULICO (A) </t>
  </si>
  <si>
    <t>4.5</t>
  </si>
  <si>
    <t>CV00464</t>
  </si>
  <si>
    <t>PEDRA MIRACEMA EM PLACAS * ESP=2 CM "OLHO DE POMBO"</t>
  </si>
  <si>
    <t>4.6</t>
  </si>
  <si>
    <t>CV07410</t>
  </si>
  <si>
    <t>PEDRA MADEIRA AMARELA EM PLACAS * ESP.=1 CM</t>
  </si>
  <si>
    <t>4.7</t>
  </si>
  <si>
    <t>FORNECIMENTO DE LADRILHO HIDRÁULICO</t>
  </si>
  <si>
    <t>4.8</t>
  </si>
  <si>
    <t>FORNECIMENTO DE MOSAICO</t>
  </si>
  <si>
    <t>4.9</t>
  </si>
  <si>
    <t>EXECUÇÃO DE PASSEIOS EM MOSAICO (A)</t>
  </si>
  <si>
    <t>4.10</t>
  </si>
  <si>
    <t>PISO EM REVESTIMENTO CERAMICO</t>
  </si>
  <si>
    <t>EXECUÇÃO DE COMPLEMENTOS DE PASSEIOS</t>
  </si>
  <si>
    <t>5.1</t>
  </si>
  <si>
    <t>ASSENTAMENTO DE PARALELEPIPEDO (A)</t>
  </si>
  <si>
    <t>5.2</t>
  </si>
  <si>
    <t>FORNECIMENTO DE PARALELEPÍPEDO</t>
  </si>
  <si>
    <t>5.3</t>
  </si>
  <si>
    <t>ASSENTAMENTO DE BLOCOS PARA PAVIMENTAÇÃO (A)</t>
  </si>
  <si>
    <t>5.4</t>
  </si>
  <si>
    <t>FORNECIMENTO DE BLOCOS DE CONCRETO</t>
  </si>
  <si>
    <t>5.5</t>
  </si>
  <si>
    <t>ASSENTAMENTO DE GUIAS (A)</t>
  </si>
  <si>
    <t>5.6</t>
  </si>
  <si>
    <t>FORNECIMENTO DE GUIAS</t>
  </si>
  <si>
    <t>5.7</t>
  </si>
  <si>
    <t>CONSTRUÇÃO DE SARJETAS (A)</t>
  </si>
  <si>
    <t>5.8</t>
  </si>
  <si>
    <t>ALVENARIA DE ELEVAÇÃO, BLOCOS DE CONCRETO 14 X 19 X 39 CM</t>
  </si>
  <si>
    <t>5.9</t>
  </si>
  <si>
    <t>CHAPISCO</t>
  </si>
  <si>
    <t>5.10</t>
  </si>
  <si>
    <t>EMBOÇO</t>
  </si>
  <si>
    <t>SUBSTITUIÇÃO DE TAMPAS DE PV's</t>
  </si>
  <si>
    <t>6.1</t>
  </si>
  <si>
    <t>6.2</t>
  </si>
  <si>
    <t>6.3</t>
  </si>
  <si>
    <t>ASSENTAMENTO DE TAMPÃO DE FERRO FUNDIDO, DN=600 MM</t>
  </si>
  <si>
    <t>UNID</t>
  </si>
  <si>
    <t>6.4</t>
  </si>
  <si>
    <t>DISPOSITIVO DE PROTEÇÃO PARA REGISTRO COM ASSENTAMENTO DE TAMPA T-5</t>
  </si>
  <si>
    <t>6.5</t>
  </si>
  <si>
    <t>CARGA E DESCARGA, DE TUBOS E PEÇAS EM FERRO FUNDIDO</t>
  </si>
  <si>
    <t>TON</t>
  </si>
  <si>
    <t>6.6</t>
  </si>
  <si>
    <t>TRANSPORTE, DE TUBOS E PEÇAS EM FERRO FUNDIDO</t>
  </si>
  <si>
    <t>TOK</t>
  </si>
  <si>
    <t>TOTAL</t>
  </si>
  <si>
    <t>NOTAS:</t>
  </si>
  <si>
    <t>1. Todo material será fornecido pela contratada, exceto as tampas de FoFo.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</si>
</sst>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00_);_(* \(#,##0.0000\);_(* &quot;-&quot;??_);_(@_)"/>
    <numFmt numFmtId="165" formatCode="&quot;R$&quot;\ #,##0.00"/>
    <numFmt numFmtId="166" formatCode="0.000"/>
    <numFmt numFmtId="167" formatCode="0.0000"/>
    <numFmt numFmtId="173" formatCode="&quot;R$&quot;\ #,##0.000000"/>
  </numFmts>
  <fonts count="12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Arial"/>
      <family val="2"/>
    </font>
    <font>
      <sz val="12"/>
      <color rgb="FF00000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7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164" fontId="8" fillId="2" borderId="11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/>
    </xf>
    <xf numFmtId="0" fontId="8" fillId="3" borderId="14" xfId="2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/>
    </xf>
    <xf numFmtId="165" fontId="11" fillId="3" borderId="14" xfId="0" applyNumberFormat="1" applyFont="1" applyFill="1" applyBorder="1" applyAlignment="1">
      <alignment vertical="center"/>
    </xf>
    <xf numFmtId="165" fontId="11" fillId="3" borderId="15" xfId="0" applyNumberFormat="1" applyFont="1" applyFill="1" applyBorder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/>
    </xf>
    <xf numFmtId="0" fontId="8" fillId="0" borderId="17" xfId="2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165" fontId="11" fillId="0" borderId="17" xfId="0" applyNumberFormat="1" applyFont="1" applyBorder="1" applyAlignment="1">
      <alignment vertical="center"/>
    </xf>
    <xf numFmtId="165" fontId="11" fillId="0" borderId="18" xfId="0" applyNumberFormat="1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43" fontId="9" fillId="0" borderId="17" xfId="1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/>
    </xf>
    <xf numFmtId="0" fontId="8" fillId="4" borderId="17" xfId="0" applyFont="1" applyFill="1" applyBorder="1" applyAlignment="1">
      <alignment vertical="center"/>
    </xf>
    <xf numFmtId="0" fontId="11" fillId="4" borderId="17" xfId="0" applyFont="1" applyFill="1" applyBorder="1" applyAlignment="1">
      <alignment horizontal="center" vertical="center"/>
    </xf>
    <xf numFmtId="4" fontId="11" fillId="4" borderId="17" xfId="0" applyNumberFormat="1" applyFont="1" applyFill="1" applyBorder="1" applyAlignment="1">
      <alignment horizontal="center" vertical="center"/>
    </xf>
    <xf numFmtId="165" fontId="11" fillId="4" borderId="17" xfId="0" applyNumberFormat="1" applyFont="1" applyFill="1" applyBorder="1" applyAlignment="1">
      <alignment vertical="center"/>
    </xf>
    <xf numFmtId="166" fontId="11" fillId="4" borderId="17" xfId="0" applyNumberFormat="1" applyFont="1" applyFill="1" applyBorder="1" applyAlignment="1">
      <alignment horizontal="center" vertical="center"/>
    </xf>
    <xf numFmtId="165" fontId="11" fillId="4" borderId="18" xfId="0" applyNumberFormat="1" applyFont="1" applyFill="1" applyBorder="1" applyAlignment="1">
      <alignment vertical="center"/>
    </xf>
    <xf numFmtId="167" fontId="11" fillId="0" borderId="17" xfId="0" applyNumberFormat="1" applyFont="1" applyBorder="1" applyAlignment="1">
      <alignment horizontal="center" vertical="center"/>
    </xf>
    <xf numFmtId="4" fontId="11" fillId="3" borderId="14" xfId="0" applyNumberFormat="1" applyFont="1" applyFill="1" applyBorder="1" applyAlignment="1">
      <alignment horizontal="center" vertical="center"/>
    </xf>
    <xf numFmtId="0" fontId="9" fillId="0" borderId="17" xfId="2" applyBorder="1" applyAlignment="1">
      <alignment horizontal="left" vertical="center" wrapText="1"/>
    </xf>
    <xf numFmtId="4" fontId="11" fillId="0" borderId="17" xfId="0" applyNumberFormat="1" applyFont="1" applyBorder="1" applyAlignment="1">
      <alignment horizontal="center" vertical="center"/>
    </xf>
    <xf numFmtId="166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/>
    <xf numFmtId="1" fontId="9" fillId="0" borderId="17" xfId="2" applyNumberFormat="1" applyBorder="1" applyAlignment="1">
      <alignment horizontal="center" vertical="center" wrapText="1"/>
    </xf>
    <xf numFmtId="0" fontId="11" fillId="0" borderId="17" xfId="0" applyFont="1" applyBorder="1" applyAlignment="1">
      <alignment wrapText="1"/>
    </xf>
    <xf numFmtId="166" fontId="11" fillId="3" borderId="14" xfId="0" applyNumberFormat="1" applyFont="1" applyFill="1" applyBorder="1" applyAlignment="1">
      <alignment horizontal="center" vertical="center"/>
    </xf>
    <xf numFmtId="165" fontId="9" fillId="0" borderId="18" xfId="0" applyNumberFormat="1" applyFont="1" applyBorder="1" applyAlignment="1">
      <alignment vertical="center"/>
    </xf>
    <xf numFmtId="0" fontId="10" fillId="3" borderId="14" xfId="0" applyFont="1" applyFill="1" applyBorder="1"/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/>
    </xf>
    <xf numFmtId="0" fontId="11" fillId="0" borderId="20" xfId="0" applyFont="1" applyBorder="1"/>
    <xf numFmtId="0" fontId="11" fillId="0" borderId="20" xfId="0" applyFont="1" applyBorder="1" applyAlignment="1">
      <alignment horizontal="center" vertical="center"/>
    </xf>
    <xf numFmtId="4" fontId="11" fillId="0" borderId="20" xfId="0" applyNumberFormat="1" applyFont="1" applyBorder="1" applyAlignment="1">
      <alignment horizontal="center" vertical="center"/>
    </xf>
    <xf numFmtId="165" fontId="11" fillId="0" borderId="20" xfId="0" applyNumberFormat="1" applyFont="1" applyBorder="1" applyAlignment="1">
      <alignment vertical="center"/>
    </xf>
    <xf numFmtId="166" fontId="11" fillId="0" borderId="20" xfId="0" applyNumberFormat="1" applyFont="1" applyBorder="1" applyAlignment="1">
      <alignment horizontal="center" vertical="center"/>
    </xf>
    <xf numFmtId="165" fontId="11" fillId="0" borderId="21" xfId="0" applyNumberFormat="1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4" fontId="11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>
      <alignment horizontal="center" vertical="center"/>
    </xf>
    <xf numFmtId="165" fontId="11" fillId="2" borderId="3" xfId="0" applyNumberFormat="1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/>
    </xf>
    <xf numFmtId="0" fontId="11" fillId="2" borderId="7" xfId="0" applyFont="1" applyFill="1" applyBorder="1"/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165" fontId="7" fillId="2" borderId="8" xfId="0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14" fontId="7" fillId="0" borderId="0" xfId="0" applyNumberFormat="1" applyFont="1" applyAlignment="1">
      <alignment horizontal="left"/>
    </xf>
    <xf numFmtId="14" fontId="7" fillId="0" borderId="7" xfId="0" applyNumberFormat="1" applyFont="1" applyBorder="1" applyAlignment="1">
      <alignment horizontal="left"/>
    </xf>
    <xf numFmtId="173" fontId="11" fillId="0" borderId="17" xfId="0" applyNumberFormat="1" applyFont="1" applyBorder="1" applyAlignment="1">
      <alignment vertical="center"/>
    </xf>
  </cellXfs>
  <cellStyles count="3">
    <cellStyle name="Normal" xfId="0" builtinId="0"/>
    <cellStyle name="Normal 2" xfId="2" xr:uid="{0C01E328-642A-406D-BE10-C126790CFD5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einaldo%20manoel\Documents\documentos%20Reinaldo\TERMOS%20DE%20REFERENCIA\CAL&#199;ADAS\Nova%20licita&#231;&#227;o%202025\PLANILHA%20DE%20CALCULO%20DE%20QUANTITATIVOS%20nova%20licita&#231;&#227;o.xlsx" TargetMode="External"/><Relationship Id="rId1" Type="http://schemas.openxmlformats.org/officeDocument/2006/relationships/externalLinkPath" Target="file:///C:\Users\reinaldo%20manoel\Documents\documentos%20Reinaldo\TERMOS%20DE%20REFERENCIA\CAL&#199;ADAS\Nova%20licita&#231;&#227;o%202025\PLANILHA%20DE%20CALCULO%20DE%20QUANTITATIVOS%20nova%20licita&#231;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s"/>
      <sheetName val="Composição"/>
      <sheetName val="Planilha 02_Comp Canteiro"/>
      <sheetName val="Planilha1"/>
      <sheetName val="Med_10"/>
    </sheetNames>
    <sheetDataSet>
      <sheetData sheetId="0">
        <row r="6">
          <cell r="D6">
            <v>2</v>
          </cell>
        </row>
        <row r="7">
          <cell r="D7">
            <v>1.5</v>
          </cell>
        </row>
        <row r="8">
          <cell r="D8">
            <v>0.1</v>
          </cell>
        </row>
        <row r="22">
          <cell r="M22">
            <v>2016</v>
          </cell>
        </row>
        <row r="23">
          <cell r="M23">
            <v>298</v>
          </cell>
        </row>
        <row r="24">
          <cell r="M24">
            <v>317</v>
          </cell>
        </row>
        <row r="25">
          <cell r="M25">
            <v>8</v>
          </cell>
        </row>
        <row r="26">
          <cell r="M26">
            <v>4</v>
          </cell>
        </row>
        <row r="27">
          <cell r="M27">
            <v>8</v>
          </cell>
        </row>
      </sheetData>
      <sheetData sheetId="1">
        <row r="12">
          <cell r="R12">
            <v>70180032</v>
          </cell>
          <cell r="S12" t="str">
            <v>DEMOLIÇÃO</v>
          </cell>
          <cell r="T12">
            <v>1591.2</v>
          </cell>
        </row>
        <row r="13">
          <cell r="R13">
            <v>70190145</v>
          </cell>
          <cell r="S13" t="str">
            <v>REMOÇÃO</v>
          </cell>
          <cell r="T13">
            <v>103.468</v>
          </cell>
        </row>
        <row r="14">
          <cell r="R14">
            <v>70030038</v>
          </cell>
          <cell r="S14" t="str">
            <v>COMPACTAÇÃO</v>
          </cell>
          <cell r="T14">
            <v>794</v>
          </cell>
        </row>
        <row r="15">
          <cell r="R15">
            <v>70070137</v>
          </cell>
          <cell r="S15" t="str">
            <v>ARMAÇÃO</v>
          </cell>
          <cell r="T15">
            <v>874</v>
          </cell>
        </row>
        <row r="16">
          <cell r="R16">
            <v>70090062</v>
          </cell>
          <cell r="S16" t="str">
            <v>GUIAS - FORN</v>
          </cell>
          <cell r="T16">
            <v>0</v>
          </cell>
        </row>
        <row r="17">
          <cell r="R17">
            <v>70090061</v>
          </cell>
          <cell r="S17" t="str">
            <v>GUIAS - ASSENT</v>
          </cell>
          <cell r="T17">
            <v>0</v>
          </cell>
        </row>
        <row r="18">
          <cell r="R18">
            <v>70090063</v>
          </cell>
          <cell r="S18" t="str">
            <v>SARJETAS</v>
          </cell>
          <cell r="T18">
            <v>0</v>
          </cell>
        </row>
        <row r="19">
          <cell r="R19">
            <v>70090056</v>
          </cell>
          <cell r="S19" t="str">
            <v>CIMENTADO</v>
          </cell>
          <cell r="T19">
            <v>6048</v>
          </cell>
        </row>
        <row r="20">
          <cell r="R20">
            <v>70020004</v>
          </cell>
          <cell r="S20" t="str">
            <v>SINALIZAÇÃO</v>
          </cell>
          <cell r="T20">
            <v>13255</v>
          </cell>
        </row>
        <row r="21">
          <cell r="R21">
            <v>70090057</v>
          </cell>
          <cell r="S21" t="str">
            <v>LADRILHO - EXEC.</v>
          </cell>
          <cell r="T21">
            <v>1869</v>
          </cell>
        </row>
        <row r="22">
          <cell r="R22">
            <v>70090058</v>
          </cell>
          <cell r="S22" t="str">
            <v>LADRILHO - FORN.</v>
          </cell>
          <cell r="T22">
            <v>894</v>
          </cell>
        </row>
        <row r="23">
          <cell r="R23" t="str">
            <v>CV00464</v>
          </cell>
          <cell r="S23" t="str">
            <v>MIRACEMA</v>
          </cell>
          <cell r="T23">
            <v>951</v>
          </cell>
        </row>
        <row r="24">
          <cell r="R24" t="str">
            <v>CV07410</v>
          </cell>
          <cell r="S24" t="str">
            <v>MADEIRA</v>
          </cell>
          <cell r="T24">
            <v>24</v>
          </cell>
        </row>
        <row r="25">
          <cell r="R25">
            <v>70090060</v>
          </cell>
          <cell r="S25" t="str">
            <v>MOSAICO - FORN.</v>
          </cell>
          <cell r="T25">
            <v>12</v>
          </cell>
        </row>
        <row r="26">
          <cell r="R26">
            <v>70090059</v>
          </cell>
          <cell r="S26" t="str">
            <v>MOSAICO - EXEC.</v>
          </cell>
          <cell r="T26">
            <v>12</v>
          </cell>
        </row>
        <row r="27">
          <cell r="R27">
            <v>70120011</v>
          </cell>
          <cell r="S27" t="str">
            <v>CERAMICO</v>
          </cell>
          <cell r="T27">
            <v>24</v>
          </cell>
        </row>
        <row r="28">
          <cell r="R28">
            <v>92396</v>
          </cell>
          <cell r="S28" t="str">
            <v>P.INTERTRAVADO</v>
          </cell>
          <cell r="T28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09653-29BE-4EC2-8193-21E3F2C2B1EA}">
  <dimension ref="A1:J65"/>
  <sheetViews>
    <sheetView tabSelected="1" topLeftCell="A7" workbookViewId="0">
      <selection activeCell="J14" sqref="J14"/>
    </sheetView>
  </sheetViews>
  <sheetFormatPr defaultRowHeight="12.75" x14ac:dyDescent="0.2"/>
  <cols>
    <col min="1" max="1" width="10.83203125" customWidth="1"/>
    <col min="2" max="2" width="16.1640625" customWidth="1"/>
    <col min="3" max="3" width="20.33203125" customWidth="1"/>
    <col min="4" max="4" width="74.1640625" customWidth="1"/>
    <col min="6" max="6" width="15.5" customWidth="1"/>
    <col min="7" max="7" width="17.5" customWidth="1"/>
    <col min="8" max="8" width="9.6640625" customWidth="1"/>
    <col min="9" max="9" width="17.5" customWidth="1"/>
    <col min="10" max="10" width="22.33203125" customWidth="1"/>
  </cols>
  <sheetData>
    <row r="1" spans="1:10" ht="15" x14ac:dyDescent="0.2">
      <c r="A1" s="1" t="s">
        <v>0</v>
      </c>
      <c r="B1" s="1"/>
      <c r="C1" s="1"/>
      <c r="D1" s="1"/>
      <c r="E1" s="1"/>
      <c r="F1" s="2"/>
      <c r="G1" s="3"/>
      <c r="H1" s="2"/>
      <c r="I1" s="1"/>
      <c r="J1" s="4"/>
    </row>
    <row r="2" spans="1:10" ht="15" x14ac:dyDescent="0.2">
      <c r="A2" s="1" t="s">
        <v>1</v>
      </c>
      <c r="B2" s="1"/>
      <c r="C2" s="1"/>
      <c r="D2" s="1"/>
      <c r="E2" s="1"/>
      <c r="F2" s="2"/>
      <c r="G2" s="3"/>
      <c r="H2" s="2"/>
      <c r="I2" s="1" t="s">
        <v>2</v>
      </c>
      <c r="J2" s="4"/>
    </row>
    <row r="3" spans="1:10" ht="15" x14ac:dyDescent="0.2">
      <c r="A3" s="1" t="s">
        <v>3</v>
      </c>
      <c r="B3" s="1"/>
      <c r="C3" s="1"/>
      <c r="D3" s="1"/>
      <c r="E3" s="1"/>
      <c r="F3" s="2"/>
      <c r="G3" s="3"/>
      <c r="H3" s="2"/>
      <c r="I3" s="1"/>
      <c r="J3" s="4"/>
    </row>
    <row r="4" spans="1:10" ht="18" x14ac:dyDescent="0.25">
      <c r="A4" s="5"/>
      <c r="B4" s="5"/>
      <c r="C4" s="4"/>
      <c r="D4" s="6" t="s">
        <v>4</v>
      </c>
      <c r="E4" s="5"/>
      <c r="F4" s="2"/>
      <c r="G4" s="3"/>
      <c r="H4" s="2"/>
      <c r="I4" s="1"/>
      <c r="J4" s="4"/>
    </row>
    <row r="5" spans="1:10" ht="16.5" thickBot="1" x14ac:dyDescent="0.3">
      <c r="A5" s="7"/>
      <c r="B5" s="7"/>
      <c r="C5" s="4"/>
      <c r="D5" s="8"/>
      <c r="E5" s="4"/>
      <c r="F5" s="9"/>
      <c r="G5" s="4"/>
      <c r="H5" s="4"/>
      <c r="I5" s="87"/>
      <c r="J5" s="87"/>
    </row>
    <row r="6" spans="1:10" ht="15.75" customHeight="1" x14ac:dyDescent="0.2">
      <c r="A6" s="10" t="s">
        <v>5</v>
      </c>
      <c r="B6" s="88" t="s">
        <v>6</v>
      </c>
      <c r="C6" s="88"/>
      <c r="D6" s="88"/>
      <c r="E6" s="88"/>
      <c r="F6" s="88"/>
      <c r="G6" s="88"/>
      <c r="H6" s="88"/>
      <c r="I6" s="11"/>
      <c r="J6" s="12"/>
    </row>
    <row r="7" spans="1:10" ht="15.75" x14ac:dyDescent="0.25">
      <c r="A7" s="13" t="s">
        <v>7</v>
      </c>
      <c r="B7" s="89" t="s">
        <v>8</v>
      </c>
      <c r="C7" s="89"/>
      <c r="D7" s="89"/>
      <c r="E7" s="89"/>
      <c r="F7" s="89"/>
      <c r="G7" s="89"/>
      <c r="H7" s="89"/>
      <c r="I7" s="14"/>
      <c r="J7" s="15"/>
    </row>
    <row r="8" spans="1:10" ht="16.5" thickBot="1" x14ac:dyDescent="0.3">
      <c r="A8" s="16" t="s">
        <v>9</v>
      </c>
      <c r="B8" s="90"/>
      <c r="C8" s="90"/>
      <c r="D8" s="90"/>
      <c r="E8" s="90"/>
      <c r="F8" s="90"/>
      <c r="G8" s="90"/>
      <c r="H8" s="90"/>
      <c r="I8" s="17"/>
      <c r="J8" s="18"/>
    </row>
    <row r="9" spans="1:10" ht="13.5" thickBot="1" x14ac:dyDescent="0.25"/>
    <row r="10" spans="1:10" ht="39" thickBot="1" x14ac:dyDescent="0.25">
      <c r="A10" s="19" t="s">
        <v>10</v>
      </c>
      <c r="B10" s="20" t="s">
        <v>11</v>
      </c>
      <c r="C10" s="20" t="s">
        <v>12</v>
      </c>
      <c r="D10" s="20" t="s">
        <v>13</v>
      </c>
      <c r="E10" s="20" t="s">
        <v>14</v>
      </c>
      <c r="F10" s="20" t="s">
        <v>15</v>
      </c>
      <c r="G10" s="21" t="s">
        <v>16</v>
      </c>
      <c r="H10" s="21" t="s">
        <v>17</v>
      </c>
      <c r="I10" s="21" t="s">
        <v>18</v>
      </c>
      <c r="J10" s="22" t="s">
        <v>19</v>
      </c>
    </row>
    <row r="11" spans="1:10" x14ac:dyDescent="0.2">
      <c r="A11" s="23"/>
      <c r="B11" s="24"/>
      <c r="C11" s="24"/>
      <c r="D11" s="25"/>
      <c r="E11" s="24"/>
      <c r="F11" s="24"/>
      <c r="G11" s="26"/>
      <c r="H11" s="26"/>
      <c r="I11" s="26"/>
      <c r="J11" s="27"/>
    </row>
    <row r="12" spans="1:10" x14ac:dyDescent="0.2">
      <c r="A12" s="28">
        <v>1</v>
      </c>
      <c r="B12" s="29"/>
      <c r="C12" s="29"/>
      <c r="D12" s="30" t="s">
        <v>20</v>
      </c>
      <c r="E12" s="31"/>
      <c r="F12" s="31"/>
      <c r="G12" s="32"/>
      <c r="H12" s="31"/>
      <c r="I12" s="32"/>
      <c r="J12" s="33"/>
    </row>
    <row r="13" spans="1:10" x14ac:dyDescent="0.2">
      <c r="A13" s="34"/>
      <c r="B13" s="35"/>
      <c r="C13" s="35"/>
      <c r="D13" s="36" t="s">
        <v>21</v>
      </c>
      <c r="E13" s="37"/>
      <c r="F13" s="37"/>
      <c r="G13" s="38"/>
      <c r="H13" s="37"/>
      <c r="I13" s="38"/>
      <c r="J13" s="39"/>
    </row>
    <row r="14" spans="1:10" ht="38.25" x14ac:dyDescent="0.2">
      <c r="A14" s="34" t="s">
        <v>22</v>
      </c>
      <c r="B14" s="40">
        <v>10775</v>
      </c>
      <c r="C14" s="40" t="s">
        <v>23</v>
      </c>
      <c r="D14" s="41" t="s">
        <v>24</v>
      </c>
      <c r="E14" s="40" t="s">
        <v>25</v>
      </c>
      <c r="F14" s="42">
        <v>12</v>
      </c>
      <c r="G14" s="42">
        <v>928.75</v>
      </c>
      <c r="H14" s="37">
        <v>1.2076</v>
      </c>
      <c r="I14" s="91">
        <v>1121.56</v>
      </c>
      <c r="J14" s="39">
        <f t="shared" ref="J14" si="0">ROUND(I14*F14,2)</f>
        <v>13458.72</v>
      </c>
    </row>
    <row r="15" spans="1:10" x14ac:dyDescent="0.2">
      <c r="A15" s="43"/>
      <c r="B15" s="44"/>
      <c r="C15" s="44"/>
      <c r="D15" s="45" t="s">
        <v>26</v>
      </c>
      <c r="E15" s="46"/>
      <c r="F15" s="47"/>
      <c r="G15" s="48"/>
      <c r="H15" s="49"/>
      <c r="I15" s="48"/>
      <c r="J15" s="50"/>
    </row>
    <row r="16" spans="1:10" x14ac:dyDescent="0.2">
      <c r="A16" s="34" t="s">
        <v>27</v>
      </c>
      <c r="B16" s="40" t="s">
        <v>28</v>
      </c>
      <c r="C16" s="40" t="s">
        <v>29</v>
      </c>
      <c r="D16" s="41" t="s">
        <v>30</v>
      </c>
      <c r="E16" s="40" t="s">
        <v>31</v>
      </c>
      <c r="F16" s="42">
        <f>8*30*12</f>
        <v>2880</v>
      </c>
      <c r="G16" s="42"/>
      <c r="H16" s="51"/>
      <c r="I16" s="38">
        <f t="shared" ref="I16:I17" si="1">H16*G16</f>
        <v>0</v>
      </c>
      <c r="J16" s="39">
        <f t="shared" ref="J16:J17" si="2">ROUND(I16*F16,2)</f>
        <v>0</v>
      </c>
    </row>
    <row r="17" spans="1:10" x14ac:dyDescent="0.2">
      <c r="A17" s="34" t="s">
        <v>32</v>
      </c>
      <c r="B17" s="40" t="s">
        <v>28</v>
      </c>
      <c r="C17" s="40" t="s">
        <v>29</v>
      </c>
      <c r="D17" s="41" t="s">
        <v>30</v>
      </c>
      <c r="E17" s="40" t="s">
        <v>31</v>
      </c>
      <c r="F17" s="42">
        <f>8*30*12</f>
        <v>2880</v>
      </c>
      <c r="G17" s="42"/>
      <c r="H17" s="51"/>
      <c r="I17" s="38">
        <f t="shared" si="1"/>
        <v>0</v>
      </c>
      <c r="J17" s="39">
        <f t="shared" si="2"/>
        <v>0</v>
      </c>
    </row>
    <row r="18" spans="1:10" x14ac:dyDescent="0.2">
      <c r="A18" s="28">
        <v>2</v>
      </c>
      <c r="B18" s="29"/>
      <c r="C18" s="29"/>
      <c r="D18" s="30" t="s">
        <v>33</v>
      </c>
      <c r="E18" s="31"/>
      <c r="F18" s="52"/>
      <c r="G18" s="32"/>
      <c r="H18" s="31"/>
      <c r="I18" s="32"/>
      <c r="J18" s="33"/>
    </row>
    <row r="19" spans="1:10" x14ac:dyDescent="0.2">
      <c r="A19" s="34" t="s">
        <v>34</v>
      </c>
      <c r="B19" s="35">
        <v>70020002</v>
      </c>
      <c r="C19" s="35" t="s">
        <v>29</v>
      </c>
      <c r="D19" s="53" t="s">
        <v>35</v>
      </c>
      <c r="E19" s="37" t="s">
        <v>36</v>
      </c>
      <c r="F19" s="54">
        <v>20</v>
      </c>
      <c r="G19" s="38"/>
      <c r="H19" s="55"/>
      <c r="I19" s="38">
        <f>H19*G19</f>
        <v>0</v>
      </c>
      <c r="J19" s="39">
        <f>ROUND(I19*F19,2)</f>
        <v>0</v>
      </c>
    </row>
    <row r="20" spans="1:10" x14ac:dyDescent="0.2">
      <c r="A20" s="34" t="s">
        <v>37</v>
      </c>
      <c r="B20" s="35">
        <v>70020004</v>
      </c>
      <c r="C20" s="35" t="s">
        <v>29</v>
      </c>
      <c r="D20" s="56" t="s">
        <v>38</v>
      </c>
      <c r="E20" s="37" t="s">
        <v>39</v>
      </c>
      <c r="F20" s="54">
        <v>5500</v>
      </c>
      <c r="G20" s="38"/>
      <c r="H20" s="55"/>
      <c r="I20" s="38">
        <f t="shared" ref="I20:I58" si="3">H20*G20</f>
        <v>0</v>
      </c>
      <c r="J20" s="39">
        <f t="shared" ref="J20:J58" si="4">ROUND(I20*F20,2)</f>
        <v>0</v>
      </c>
    </row>
    <row r="21" spans="1:10" x14ac:dyDescent="0.2">
      <c r="A21" s="28">
        <v>3</v>
      </c>
      <c r="B21" s="29"/>
      <c r="C21" s="29"/>
      <c r="D21" s="30" t="s">
        <v>40</v>
      </c>
      <c r="E21" s="31"/>
      <c r="F21" s="52"/>
      <c r="G21" s="32"/>
      <c r="H21" s="31"/>
      <c r="I21" s="32"/>
      <c r="J21" s="33"/>
    </row>
    <row r="22" spans="1:10" ht="25.5" x14ac:dyDescent="0.2">
      <c r="A22" s="34" t="s">
        <v>41</v>
      </c>
      <c r="B22" s="57">
        <v>70090002</v>
      </c>
      <c r="C22" s="35" t="s">
        <v>29</v>
      </c>
      <c r="D22" s="53" t="s">
        <v>42</v>
      </c>
      <c r="E22" s="37" t="s">
        <v>36</v>
      </c>
      <c r="F22" s="54">
        <v>50</v>
      </c>
      <c r="G22" s="38"/>
      <c r="H22" s="55"/>
      <c r="I22" s="38">
        <f t="shared" si="3"/>
        <v>0</v>
      </c>
      <c r="J22" s="39">
        <f t="shared" si="4"/>
        <v>0</v>
      </c>
    </row>
    <row r="23" spans="1:10" x14ac:dyDescent="0.2">
      <c r="A23" s="34" t="s">
        <v>43</v>
      </c>
      <c r="B23" s="57">
        <v>70090003</v>
      </c>
      <c r="C23" s="35" t="s">
        <v>29</v>
      </c>
      <c r="D23" s="53" t="s">
        <v>44</v>
      </c>
      <c r="E23" s="37" t="s">
        <v>36</v>
      </c>
      <c r="F23" s="54">
        <v>2500</v>
      </c>
      <c r="G23" s="38"/>
      <c r="H23" s="55"/>
      <c r="I23" s="38">
        <f t="shared" si="3"/>
        <v>0</v>
      </c>
      <c r="J23" s="39">
        <f t="shared" si="4"/>
        <v>0</v>
      </c>
    </row>
    <row r="24" spans="1:10" x14ac:dyDescent="0.2">
      <c r="A24" s="34" t="s">
        <v>45</v>
      </c>
      <c r="B24" s="57">
        <v>70090004</v>
      </c>
      <c r="C24" s="35" t="s">
        <v>29</v>
      </c>
      <c r="D24" s="53" t="s">
        <v>46</v>
      </c>
      <c r="E24" s="37" t="s">
        <v>36</v>
      </c>
      <c r="F24" s="54">
        <v>50</v>
      </c>
      <c r="G24" s="38"/>
      <c r="H24" s="55"/>
      <c r="I24" s="38">
        <f t="shared" si="3"/>
        <v>0</v>
      </c>
      <c r="J24" s="39">
        <f t="shared" si="4"/>
        <v>0</v>
      </c>
    </row>
    <row r="25" spans="1:10" x14ac:dyDescent="0.2">
      <c r="A25" s="34" t="s">
        <v>47</v>
      </c>
      <c r="B25" s="57">
        <v>70090006</v>
      </c>
      <c r="C25" s="35" t="s">
        <v>29</v>
      </c>
      <c r="D25" s="53" t="s">
        <v>48</v>
      </c>
      <c r="E25" s="37" t="s">
        <v>36</v>
      </c>
      <c r="F25" s="54">
        <v>50</v>
      </c>
      <c r="G25" s="38"/>
      <c r="H25" s="55"/>
      <c r="I25" s="38">
        <f t="shared" si="3"/>
        <v>0</v>
      </c>
      <c r="J25" s="39">
        <f t="shared" si="4"/>
        <v>0</v>
      </c>
    </row>
    <row r="26" spans="1:10" x14ac:dyDescent="0.2">
      <c r="A26" s="34" t="s">
        <v>49</v>
      </c>
      <c r="B26" s="57">
        <v>70090007</v>
      </c>
      <c r="C26" s="35" t="s">
        <v>29</v>
      </c>
      <c r="D26" s="53" t="s">
        <v>50</v>
      </c>
      <c r="E26" s="37" t="s">
        <v>39</v>
      </c>
      <c r="F26" s="54">
        <v>100</v>
      </c>
      <c r="G26" s="38"/>
      <c r="H26" s="55"/>
      <c r="I26" s="38">
        <f t="shared" si="3"/>
        <v>0</v>
      </c>
      <c r="J26" s="39">
        <f t="shared" si="4"/>
        <v>0</v>
      </c>
    </row>
    <row r="27" spans="1:10" ht="25.5" x14ac:dyDescent="0.2">
      <c r="A27" s="34" t="s">
        <v>51</v>
      </c>
      <c r="B27" s="57">
        <v>70090009</v>
      </c>
      <c r="C27" s="35" t="s">
        <v>29</v>
      </c>
      <c r="D27" s="53" t="s">
        <v>52</v>
      </c>
      <c r="E27" s="37" t="s">
        <v>36</v>
      </c>
      <c r="F27" s="54">
        <v>50</v>
      </c>
      <c r="G27" s="38"/>
      <c r="H27" s="55"/>
      <c r="I27" s="38">
        <f t="shared" si="3"/>
        <v>0</v>
      </c>
      <c r="J27" s="39">
        <f t="shared" si="4"/>
        <v>0</v>
      </c>
    </row>
    <row r="28" spans="1:10" x14ac:dyDescent="0.2">
      <c r="A28" s="34" t="s">
        <v>53</v>
      </c>
      <c r="B28" s="35">
        <v>70190017</v>
      </c>
      <c r="C28" s="35" t="s">
        <v>29</v>
      </c>
      <c r="D28" s="56" t="s">
        <v>54</v>
      </c>
      <c r="E28" s="37" t="s">
        <v>55</v>
      </c>
      <c r="F28" s="54">
        <v>50</v>
      </c>
      <c r="G28" s="38"/>
      <c r="H28" s="55"/>
      <c r="I28" s="38">
        <f t="shared" si="3"/>
        <v>0</v>
      </c>
      <c r="J28" s="39">
        <f t="shared" si="4"/>
        <v>0</v>
      </c>
    </row>
    <row r="29" spans="1:10" ht="25.5" x14ac:dyDescent="0.2">
      <c r="A29" s="34" t="s">
        <v>56</v>
      </c>
      <c r="B29" s="37">
        <v>70190145</v>
      </c>
      <c r="C29" s="35" t="s">
        <v>29</v>
      </c>
      <c r="D29" s="58" t="s">
        <v>57</v>
      </c>
      <c r="E29" s="37" t="s">
        <v>58</v>
      </c>
      <c r="F29" s="54">
        <f>VLOOKUP(B29,[1]Composição!$R$12:$T$28,3,FALSE)</f>
        <v>103.468</v>
      </c>
      <c r="G29" s="38"/>
      <c r="H29" s="55"/>
      <c r="I29" s="38">
        <f t="shared" si="3"/>
        <v>0</v>
      </c>
      <c r="J29" s="39">
        <f t="shared" si="4"/>
        <v>0</v>
      </c>
    </row>
    <row r="30" spans="1:10" x14ac:dyDescent="0.2">
      <c r="A30" s="28">
        <v>4</v>
      </c>
      <c r="B30" s="29"/>
      <c r="C30" s="29"/>
      <c r="D30" s="30" t="s">
        <v>59</v>
      </c>
      <c r="E30" s="31"/>
      <c r="F30" s="52"/>
      <c r="G30" s="32"/>
      <c r="H30" s="59"/>
      <c r="I30" s="32"/>
      <c r="J30" s="33"/>
    </row>
    <row r="31" spans="1:10" ht="25.5" x14ac:dyDescent="0.2">
      <c r="A31" s="34" t="s">
        <v>60</v>
      </c>
      <c r="B31" s="37">
        <v>70030038</v>
      </c>
      <c r="C31" s="35" t="s">
        <v>29</v>
      </c>
      <c r="D31" s="58" t="s">
        <v>61</v>
      </c>
      <c r="E31" s="37" t="s">
        <v>58</v>
      </c>
      <c r="F31" s="54">
        <v>450</v>
      </c>
      <c r="G31" s="38"/>
      <c r="H31" s="55"/>
      <c r="I31" s="38">
        <f t="shared" si="3"/>
        <v>0</v>
      </c>
      <c r="J31" s="60">
        <f t="shared" si="4"/>
        <v>0</v>
      </c>
    </row>
    <row r="32" spans="1:10" x14ac:dyDescent="0.2">
      <c r="A32" s="34" t="s">
        <v>62</v>
      </c>
      <c r="B32" s="35">
        <v>70070137</v>
      </c>
      <c r="C32" s="35" t="s">
        <v>29</v>
      </c>
      <c r="D32" s="56" t="s">
        <v>63</v>
      </c>
      <c r="E32" s="37" t="s">
        <v>64</v>
      </c>
      <c r="F32" s="54">
        <v>696</v>
      </c>
      <c r="G32" s="38"/>
      <c r="H32" s="55"/>
      <c r="I32" s="38">
        <f t="shared" si="3"/>
        <v>0</v>
      </c>
      <c r="J32" s="60">
        <f t="shared" si="4"/>
        <v>0</v>
      </c>
    </row>
    <row r="33" spans="1:10" x14ac:dyDescent="0.2">
      <c r="A33" s="34" t="s">
        <v>65</v>
      </c>
      <c r="B33" s="35">
        <v>70090056</v>
      </c>
      <c r="C33" s="35" t="s">
        <v>29</v>
      </c>
      <c r="D33" s="56" t="s">
        <v>66</v>
      </c>
      <c r="E33" s="37" t="s">
        <v>36</v>
      </c>
      <c r="F33" s="54">
        <v>4500</v>
      </c>
      <c r="G33" s="38"/>
      <c r="H33" s="55"/>
      <c r="I33" s="38">
        <f t="shared" si="3"/>
        <v>0</v>
      </c>
      <c r="J33" s="60">
        <f t="shared" si="4"/>
        <v>0</v>
      </c>
    </row>
    <row r="34" spans="1:10" x14ac:dyDescent="0.2">
      <c r="A34" s="34" t="s">
        <v>67</v>
      </c>
      <c r="B34" s="35">
        <v>70090057</v>
      </c>
      <c r="C34" s="35" t="s">
        <v>29</v>
      </c>
      <c r="D34" s="56" t="s">
        <v>68</v>
      </c>
      <c r="E34" s="37" t="s">
        <v>36</v>
      </c>
      <c r="F34" s="54">
        <f>VLOOKUP(B34,[1]Composição!$R$12:$T$28,3,FALSE)</f>
        <v>1869</v>
      </c>
      <c r="G34" s="38"/>
      <c r="H34" s="55"/>
      <c r="I34" s="38">
        <f t="shared" si="3"/>
        <v>0</v>
      </c>
      <c r="J34" s="60">
        <f t="shared" si="4"/>
        <v>0</v>
      </c>
    </row>
    <row r="35" spans="1:10" x14ac:dyDescent="0.2">
      <c r="A35" s="34" t="s">
        <v>69</v>
      </c>
      <c r="B35" s="35" t="s">
        <v>70</v>
      </c>
      <c r="C35" s="35" t="s">
        <v>29</v>
      </c>
      <c r="D35" s="56" t="s">
        <v>71</v>
      </c>
      <c r="E35" s="37" t="s">
        <v>36</v>
      </c>
      <c r="F35" s="54">
        <f>VLOOKUP(B35,[1]Composição!$R$12:$T$28,3,FALSE)</f>
        <v>951</v>
      </c>
      <c r="G35" s="38"/>
      <c r="H35" s="55"/>
      <c r="I35" s="38">
        <f t="shared" si="3"/>
        <v>0</v>
      </c>
      <c r="J35" s="60">
        <f t="shared" si="4"/>
        <v>0</v>
      </c>
    </row>
    <row r="36" spans="1:10" x14ac:dyDescent="0.2">
      <c r="A36" s="34" t="s">
        <v>72</v>
      </c>
      <c r="B36" s="35" t="s">
        <v>73</v>
      </c>
      <c r="C36" s="35" t="s">
        <v>29</v>
      </c>
      <c r="D36" s="56" t="s">
        <v>74</v>
      </c>
      <c r="E36" s="37" t="s">
        <v>36</v>
      </c>
      <c r="F36" s="54">
        <f>VLOOKUP(B36,[1]Composição!$R$12:$T$28,3,FALSE)</f>
        <v>24</v>
      </c>
      <c r="G36" s="38"/>
      <c r="H36" s="55"/>
      <c r="I36" s="38">
        <f t="shared" si="3"/>
        <v>0</v>
      </c>
      <c r="J36" s="60">
        <f t="shared" si="4"/>
        <v>0</v>
      </c>
    </row>
    <row r="37" spans="1:10" x14ac:dyDescent="0.2">
      <c r="A37" s="34" t="s">
        <v>75</v>
      </c>
      <c r="B37" s="35">
        <v>70090058</v>
      </c>
      <c r="C37" s="35" t="s">
        <v>29</v>
      </c>
      <c r="D37" s="56" t="s">
        <v>76</v>
      </c>
      <c r="E37" s="37" t="s">
        <v>36</v>
      </c>
      <c r="F37" s="54">
        <f>VLOOKUP(B37,[1]Composição!$R$12:$T$28,3,FALSE)</f>
        <v>894</v>
      </c>
      <c r="G37" s="38"/>
      <c r="H37" s="55"/>
      <c r="I37" s="38">
        <f t="shared" si="3"/>
        <v>0</v>
      </c>
      <c r="J37" s="60">
        <f t="shared" si="4"/>
        <v>0</v>
      </c>
    </row>
    <row r="38" spans="1:10" x14ac:dyDescent="0.2">
      <c r="A38" s="34" t="s">
        <v>77</v>
      </c>
      <c r="B38" s="35">
        <v>70090060</v>
      </c>
      <c r="C38" s="35" t="s">
        <v>29</v>
      </c>
      <c r="D38" s="56" t="s">
        <v>78</v>
      </c>
      <c r="E38" s="37" t="s">
        <v>36</v>
      </c>
      <c r="F38" s="54">
        <v>12</v>
      </c>
      <c r="G38" s="38"/>
      <c r="H38" s="55"/>
      <c r="I38" s="38">
        <f t="shared" si="3"/>
        <v>0</v>
      </c>
      <c r="J38" s="60">
        <f t="shared" si="4"/>
        <v>0</v>
      </c>
    </row>
    <row r="39" spans="1:10" x14ac:dyDescent="0.2">
      <c r="A39" s="34" t="s">
        <v>79</v>
      </c>
      <c r="B39" s="35">
        <v>70090059</v>
      </c>
      <c r="C39" s="35" t="s">
        <v>29</v>
      </c>
      <c r="D39" s="56" t="s">
        <v>80</v>
      </c>
      <c r="E39" s="37" t="s">
        <v>36</v>
      </c>
      <c r="F39" s="54">
        <f>VLOOKUP(B39,[1]Composição!$R$12:$T$28,3,FALSE)</f>
        <v>12</v>
      </c>
      <c r="G39" s="38"/>
      <c r="H39" s="55"/>
      <c r="I39" s="38">
        <f t="shared" si="3"/>
        <v>0</v>
      </c>
      <c r="J39" s="60">
        <f t="shared" si="4"/>
        <v>0</v>
      </c>
    </row>
    <row r="40" spans="1:10" x14ac:dyDescent="0.2">
      <c r="A40" s="34" t="s">
        <v>81</v>
      </c>
      <c r="B40" s="35">
        <v>70120011</v>
      </c>
      <c r="C40" s="35" t="s">
        <v>29</v>
      </c>
      <c r="D40" s="56" t="s">
        <v>82</v>
      </c>
      <c r="E40" s="37" t="s">
        <v>36</v>
      </c>
      <c r="F40" s="54">
        <v>75</v>
      </c>
      <c r="G40" s="38"/>
      <c r="H40" s="55"/>
      <c r="I40" s="38">
        <f t="shared" si="3"/>
        <v>0</v>
      </c>
      <c r="J40" s="60">
        <f t="shared" si="4"/>
        <v>0</v>
      </c>
    </row>
    <row r="41" spans="1:10" x14ac:dyDescent="0.2">
      <c r="A41" s="28">
        <v>5</v>
      </c>
      <c r="B41" s="29"/>
      <c r="C41" s="29"/>
      <c r="D41" s="61" t="s">
        <v>83</v>
      </c>
      <c r="E41" s="31"/>
      <c r="F41" s="52"/>
      <c r="G41" s="32"/>
      <c r="H41" s="59"/>
      <c r="I41" s="32"/>
      <c r="J41" s="33"/>
    </row>
    <row r="42" spans="1:10" x14ac:dyDescent="0.2">
      <c r="A42" s="34" t="s">
        <v>84</v>
      </c>
      <c r="B42" s="35">
        <v>70090052</v>
      </c>
      <c r="C42" s="35" t="s">
        <v>29</v>
      </c>
      <c r="D42" s="56" t="s">
        <v>85</v>
      </c>
      <c r="E42" s="37" t="s">
        <v>36</v>
      </c>
      <c r="F42" s="54">
        <v>20</v>
      </c>
      <c r="G42" s="38"/>
      <c r="H42" s="55"/>
      <c r="I42" s="38">
        <f t="shared" si="3"/>
        <v>0</v>
      </c>
      <c r="J42" s="39">
        <f t="shared" si="4"/>
        <v>0</v>
      </c>
    </row>
    <row r="43" spans="1:10" x14ac:dyDescent="0.2">
      <c r="A43" s="34" t="s">
        <v>86</v>
      </c>
      <c r="B43" s="35">
        <v>70090053</v>
      </c>
      <c r="C43" s="35" t="s">
        <v>29</v>
      </c>
      <c r="D43" s="56" t="s">
        <v>87</v>
      </c>
      <c r="E43" s="37" t="s">
        <v>36</v>
      </c>
      <c r="F43" s="54">
        <v>5</v>
      </c>
      <c r="G43" s="38"/>
      <c r="H43" s="55"/>
      <c r="I43" s="38">
        <f t="shared" si="3"/>
        <v>0</v>
      </c>
      <c r="J43" s="39">
        <f t="shared" si="4"/>
        <v>0</v>
      </c>
    </row>
    <row r="44" spans="1:10" x14ac:dyDescent="0.2">
      <c r="A44" s="34" t="s">
        <v>88</v>
      </c>
      <c r="B44" s="35">
        <v>70090054</v>
      </c>
      <c r="C44" s="35" t="s">
        <v>29</v>
      </c>
      <c r="D44" s="56" t="s">
        <v>89</v>
      </c>
      <c r="E44" s="37" t="s">
        <v>36</v>
      </c>
      <c r="F44" s="54">
        <v>30</v>
      </c>
      <c r="G44" s="38"/>
      <c r="H44" s="55"/>
      <c r="I44" s="38">
        <f t="shared" si="3"/>
        <v>0</v>
      </c>
      <c r="J44" s="39">
        <f t="shared" si="4"/>
        <v>0</v>
      </c>
    </row>
    <row r="45" spans="1:10" x14ac:dyDescent="0.2">
      <c r="A45" s="34" t="s">
        <v>90</v>
      </c>
      <c r="B45" s="35">
        <v>70090055</v>
      </c>
      <c r="C45" s="35" t="s">
        <v>29</v>
      </c>
      <c r="D45" s="56" t="s">
        <v>91</v>
      </c>
      <c r="E45" s="37" t="s">
        <v>36</v>
      </c>
      <c r="F45" s="54">
        <v>10</v>
      </c>
      <c r="G45" s="38"/>
      <c r="H45" s="55"/>
      <c r="I45" s="38">
        <f t="shared" si="3"/>
        <v>0</v>
      </c>
      <c r="J45" s="60">
        <f t="shared" si="4"/>
        <v>0</v>
      </c>
    </row>
    <row r="46" spans="1:10" x14ac:dyDescent="0.2">
      <c r="A46" s="34" t="s">
        <v>92</v>
      </c>
      <c r="B46" s="35">
        <v>70090061</v>
      </c>
      <c r="C46" s="35" t="s">
        <v>29</v>
      </c>
      <c r="D46" s="56" t="s">
        <v>93</v>
      </c>
      <c r="E46" s="37" t="s">
        <v>39</v>
      </c>
      <c r="F46" s="54">
        <v>200</v>
      </c>
      <c r="G46" s="38"/>
      <c r="H46" s="55"/>
      <c r="I46" s="38">
        <f t="shared" si="3"/>
        <v>0</v>
      </c>
      <c r="J46" s="60">
        <f t="shared" si="4"/>
        <v>0</v>
      </c>
    </row>
    <row r="47" spans="1:10" x14ac:dyDescent="0.2">
      <c r="A47" s="34" t="s">
        <v>94</v>
      </c>
      <c r="B47" s="35">
        <v>70090062</v>
      </c>
      <c r="C47" s="35" t="s">
        <v>29</v>
      </c>
      <c r="D47" s="56" t="s">
        <v>95</v>
      </c>
      <c r="E47" s="37" t="s">
        <v>39</v>
      </c>
      <c r="F47" s="54">
        <v>300</v>
      </c>
      <c r="G47" s="38"/>
      <c r="H47" s="55"/>
      <c r="I47" s="38">
        <f t="shared" si="3"/>
        <v>0</v>
      </c>
      <c r="J47" s="60">
        <f t="shared" si="4"/>
        <v>0</v>
      </c>
    </row>
    <row r="48" spans="1:10" x14ac:dyDescent="0.2">
      <c r="A48" s="34" t="s">
        <v>96</v>
      </c>
      <c r="B48" s="35">
        <v>70090063</v>
      </c>
      <c r="C48" s="35" t="s">
        <v>29</v>
      </c>
      <c r="D48" s="56" t="s">
        <v>97</v>
      </c>
      <c r="E48" s="37" t="s">
        <v>58</v>
      </c>
      <c r="F48" s="54">
        <v>17</v>
      </c>
      <c r="G48" s="38"/>
      <c r="H48" s="55"/>
      <c r="I48" s="38">
        <f t="shared" si="3"/>
        <v>0</v>
      </c>
      <c r="J48" s="60">
        <f t="shared" si="4"/>
        <v>0</v>
      </c>
    </row>
    <row r="49" spans="1:10" x14ac:dyDescent="0.2">
      <c r="A49" s="34" t="s">
        <v>98</v>
      </c>
      <c r="B49" s="35">
        <v>70110013</v>
      </c>
      <c r="C49" s="35" t="s">
        <v>29</v>
      </c>
      <c r="D49" s="56" t="s">
        <v>99</v>
      </c>
      <c r="E49" s="37" t="s">
        <v>36</v>
      </c>
      <c r="F49" s="54">
        <v>20</v>
      </c>
      <c r="G49" s="38"/>
      <c r="H49" s="55"/>
      <c r="I49" s="38">
        <f>H49*G49</f>
        <v>0</v>
      </c>
      <c r="J49" s="39">
        <f>ROUND(I49*F49,2)</f>
        <v>0</v>
      </c>
    </row>
    <row r="50" spans="1:10" x14ac:dyDescent="0.2">
      <c r="A50" s="34" t="s">
        <v>100</v>
      </c>
      <c r="B50" s="35">
        <v>70120002</v>
      </c>
      <c r="C50" s="35" t="s">
        <v>29</v>
      </c>
      <c r="D50" s="56" t="s">
        <v>101</v>
      </c>
      <c r="E50" s="37" t="s">
        <v>36</v>
      </c>
      <c r="F50" s="54">
        <v>20</v>
      </c>
      <c r="G50" s="38"/>
      <c r="H50" s="55"/>
      <c r="I50" s="38">
        <f>H50*G50</f>
        <v>0</v>
      </c>
      <c r="J50" s="39">
        <f>ROUND(I50*F50,2)</f>
        <v>0</v>
      </c>
    </row>
    <row r="51" spans="1:10" x14ac:dyDescent="0.2">
      <c r="A51" s="34" t="s">
        <v>102</v>
      </c>
      <c r="B51" s="35">
        <v>70120003</v>
      </c>
      <c r="C51" s="35" t="s">
        <v>29</v>
      </c>
      <c r="D51" s="56" t="s">
        <v>103</v>
      </c>
      <c r="E51" s="37" t="s">
        <v>36</v>
      </c>
      <c r="F51" s="54">
        <v>20</v>
      </c>
      <c r="G51" s="38"/>
      <c r="H51" s="55"/>
      <c r="I51" s="38">
        <f>H51*G51</f>
        <v>0</v>
      </c>
      <c r="J51" s="39">
        <f>ROUND(I51*F51,2)</f>
        <v>0</v>
      </c>
    </row>
    <row r="52" spans="1:10" x14ac:dyDescent="0.2">
      <c r="A52" s="28">
        <v>6</v>
      </c>
      <c r="B52" s="29"/>
      <c r="C52" s="29"/>
      <c r="D52" s="61" t="s">
        <v>104</v>
      </c>
      <c r="E52" s="31"/>
      <c r="F52" s="52"/>
      <c r="G52" s="32"/>
      <c r="H52" s="59"/>
      <c r="I52" s="32"/>
      <c r="J52" s="33"/>
    </row>
    <row r="53" spans="1:10" x14ac:dyDescent="0.2">
      <c r="A53" s="34" t="s">
        <v>105</v>
      </c>
      <c r="B53" s="35">
        <v>70190017</v>
      </c>
      <c r="C53" s="35" t="s">
        <v>29</v>
      </c>
      <c r="D53" s="56" t="s">
        <v>54</v>
      </c>
      <c r="E53" s="37" t="s">
        <v>36</v>
      </c>
      <c r="F53" s="54">
        <v>50</v>
      </c>
      <c r="G53" s="38"/>
      <c r="H53" s="55"/>
      <c r="I53" s="38">
        <f t="shared" si="3"/>
        <v>0</v>
      </c>
      <c r="J53" s="39">
        <f t="shared" si="4"/>
        <v>0</v>
      </c>
    </row>
    <row r="54" spans="1:10" ht="25.5" x14ac:dyDescent="0.2">
      <c r="A54" s="34" t="s">
        <v>106</v>
      </c>
      <c r="B54" s="37">
        <v>70190145</v>
      </c>
      <c r="C54" s="35" t="s">
        <v>29</v>
      </c>
      <c r="D54" s="58" t="s">
        <v>57</v>
      </c>
      <c r="E54" s="37" t="s">
        <v>58</v>
      </c>
      <c r="F54" s="54">
        <v>30</v>
      </c>
      <c r="G54" s="38"/>
      <c r="H54" s="55"/>
      <c r="I54" s="38">
        <f t="shared" si="3"/>
        <v>0</v>
      </c>
      <c r="J54" s="60">
        <f t="shared" si="4"/>
        <v>0</v>
      </c>
    </row>
    <row r="55" spans="1:10" x14ac:dyDescent="0.2">
      <c r="A55" s="34" t="s">
        <v>107</v>
      </c>
      <c r="B55" s="35">
        <v>70070230</v>
      </c>
      <c r="C55" s="35" t="s">
        <v>29</v>
      </c>
      <c r="D55" s="56" t="s">
        <v>108</v>
      </c>
      <c r="E55" s="37" t="s">
        <v>109</v>
      </c>
      <c r="F55" s="54">
        <v>50</v>
      </c>
      <c r="G55" s="38"/>
      <c r="H55" s="55"/>
      <c r="I55" s="38">
        <f t="shared" si="3"/>
        <v>0</v>
      </c>
      <c r="J55" s="39">
        <f t="shared" si="4"/>
        <v>0</v>
      </c>
    </row>
    <row r="56" spans="1:10" ht="25.5" x14ac:dyDescent="0.2">
      <c r="A56" s="34" t="s">
        <v>110</v>
      </c>
      <c r="B56" s="35">
        <v>70070342</v>
      </c>
      <c r="C56" s="35" t="s">
        <v>29</v>
      </c>
      <c r="D56" s="58" t="s">
        <v>111</v>
      </c>
      <c r="E56" s="37" t="s">
        <v>109</v>
      </c>
      <c r="F56" s="54">
        <v>20</v>
      </c>
      <c r="G56" s="38"/>
      <c r="H56" s="55"/>
      <c r="I56" s="38">
        <f t="shared" si="3"/>
        <v>0</v>
      </c>
      <c r="J56" s="39">
        <f t="shared" si="4"/>
        <v>0</v>
      </c>
    </row>
    <row r="57" spans="1:10" x14ac:dyDescent="0.2">
      <c r="A57" s="34" t="s">
        <v>112</v>
      </c>
      <c r="B57" s="35">
        <v>70080342</v>
      </c>
      <c r="C57" s="35" t="s">
        <v>29</v>
      </c>
      <c r="D57" s="56" t="s">
        <v>113</v>
      </c>
      <c r="E57" s="37" t="s">
        <v>114</v>
      </c>
      <c r="F57" s="54">
        <f>(0.05*F55)+(0.02*F56)</f>
        <v>2.9</v>
      </c>
      <c r="G57" s="38"/>
      <c r="H57" s="55"/>
      <c r="I57" s="38">
        <f t="shared" si="3"/>
        <v>0</v>
      </c>
      <c r="J57" s="39">
        <f t="shared" si="4"/>
        <v>0</v>
      </c>
    </row>
    <row r="58" spans="1:10" ht="13.5" thickBot="1" x14ac:dyDescent="0.25">
      <c r="A58" s="62" t="s">
        <v>115</v>
      </c>
      <c r="B58" s="63">
        <v>70080343</v>
      </c>
      <c r="C58" s="63" t="s">
        <v>29</v>
      </c>
      <c r="D58" s="64" t="s">
        <v>116</v>
      </c>
      <c r="E58" s="65" t="s">
        <v>117</v>
      </c>
      <c r="F58" s="66">
        <f>F57*5</f>
        <v>14.5</v>
      </c>
      <c r="G58" s="67"/>
      <c r="H58" s="68"/>
      <c r="I58" s="67">
        <f t="shared" si="3"/>
        <v>0</v>
      </c>
      <c r="J58" s="69">
        <f t="shared" si="4"/>
        <v>0</v>
      </c>
    </row>
    <row r="59" spans="1:10" x14ac:dyDescent="0.2">
      <c r="A59" s="70"/>
      <c r="B59" s="71"/>
      <c r="C59" s="71"/>
      <c r="D59" s="72"/>
      <c r="E59" s="73"/>
      <c r="F59" s="74"/>
      <c r="G59" s="75"/>
      <c r="H59" s="76"/>
      <c r="I59" s="75"/>
      <c r="J59" s="77"/>
    </row>
    <row r="60" spans="1:10" ht="16.5" thickBot="1" x14ac:dyDescent="0.25">
      <c r="A60" s="78"/>
      <c r="B60" s="79"/>
      <c r="C60" s="79"/>
      <c r="D60" s="80"/>
      <c r="E60" s="81"/>
      <c r="F60" s="81"/>
      <c r="G60" s="82"/>
      <c r="H60" s="81"/>
      <c r="I60" s="83" t="s">
        <v>118</v>
      </c>
      <c r="J60" s="84">
        <f>SUM(J14:J59)</f>
        <v>13458.72</v>
      </c>
    </row>
    <row r="61" spans="1:10" x14ac:dyDescent="0.2">
      <c r="A61" s="85" t="s">
        <v>119</v>
      </c>
    </row>
    <row r="62" spans="1:10" x14ac:dyDescent="0.2">
      <c r="A62" s="85" t="s">
        <v>120</v>
      </c>
    </row>
    <row r="63" spans="1:10" x14ac:dyDescent="0.2">
      <c r="A63" s="85"/>
    </row>
    <row r="64" spans="1:10" x14ac:dyDescent="0.2">
      <c r="A64" s="85"/>
    </row>
    <row r="65" spans="1:1" x14ac:dyDescent="0.2">
      <c r="A65" s="86"/>
    </row>
  </sheetData>
  <mergeCells count="4">
    <mergeCell ref="I5:J5"/>
    <mergeCell ref="B6:H6"/>
    <mergeCell ref="B7:H7"/>
    <mergeCell ref="B8:H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Dimano Barbosa</dc:creator>
  <cp:lastModifiedBy>Renato Maximo Oliveira</cp:lastModifiedBy>
  <dcterms:created xsi:type="dcterms:W3CDTF">2026-01-22T17:56:39Z</dcterms:created>
  <dcterms:modified xsi:type="dcterms:W3CDTF">2026-04-01T20:24:27Z</dcterms:modified>
</cp:coreProperties>
</file>